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570" windowWidth="16935" windowHeight="10935"/>
  </bookViews>
  <sheets>
    <sheet name="Варненски свободен универси" sheetId="3" r:id="rId1"/>
  </sheets>
  <calcPr calcId="145621"/>
</workbook>
</file>

<file path=xl/calcChain.xml><?xml version="1.0" encoding="utf-8"?>
<calcChain xmlns="http://schemas.openxmlformats.org/spreadsheetml/2006/main">
  <c r="J27" i="3" l="1"/>
  <c r="L27" i="3" l="1"/>
  <c r="K27" i="3"/>
  <c r="I27" i="3"/>
  <c r="H27" i="3"/>
  <c r="G27" i="3"/>
  <c r="F27" i="3"/>
  <c r="E27" i="3"/>
  <c r="N26" i="3"/>
  <c r="M26" i="3"/>
  <c r="N24" i="3"/>
  <c r="M24" i="3"/>
  <c r="M23" i="3"/>
  <c r="P23" i="3" s="1"/>
  <c r="M21" i="3"/>
  <c r="P21" i="3" s="1"/>
  <c r="N20" i="3"/>
  <c r="M20" i="3"/>
  <c r="P20" i="3" s="1"/>
  <c r="O18" i="3"/>
  <c r="N18" i="3"/>
  <c r="M18" i="3"/>
  <c r="O16" i="3"/>
  <c r="N16" i="3"/>
  <c r="M16" i="3"/>
  <c r="O15" i="3"/>
  <c r="N15" i="3"/>
  <c r="M15" i="3"/>
  <c r="O14" i="3"/>
  <c r="N14" i="3"/>
  <c r="M14" i="3"/>
  <c r="N13" i="3"/>
  <c r="M13" i="3"/>
  <c r="N11" i="3"/>
  <c r="M11" i="3"/>
  <c r="N10" i="3"/>
  <c r="M10" i="3"/>
  <c r="P26" i="3" l="1"/>
  <c r="P24" i="3"/>
  <c r="P18" i="3"/>
  <c r="P13" i="3"/>
  <c r="O27" i="3"/>
  <c r="P11" i="3"/>
  <c r="P15" i="3"/>
  <c r="N27" i="3"/>
  <c r="P16" i="3"/>
  <c r="P14" i="3"/>
  <c r="M27" i="3"/>
  <c r="P10" i="3"/>
  <c r="P27" i="3" l="1"/>
</calcChain>
</file>

<file path=xl/sharedStrings.xml><?xml version="1.0" encoding="utf-8"?>
<sst xmlns="http://schemas.openxmlformats.org/spreadsheetml/2006/main" count="58" uniqueCount="47">
  <si>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</si>
  <si>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</si>
  <si>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</si>
  <si>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</si>
  <si>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</si>
  <si>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</si>
  <si>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</si>
  <si>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</si>
  <si>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</si>
  <si>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</si>
  <si>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3.2</t>
  </si>
  <si>
    <t>Психология</t>
  </si>
  <si>
    <t>3.3</t>
  </si>
  <si>
    <t>Политически науки</t>
  </si>
  <si>
    <t>3.6</t>
  </si>
  <si>
    <t>Право</t>
  </si>
  <si>
    <t>3.7</t>
  </si>
  <si>
    <t>Администрация и управление</t>
  </si>
  <si>
    <t>3.8</t>
  </si>
  <si>
    <t>Икономика</t>
  </si>
  <si>
    <t>3.9</t>
  </si>
  <si>
    <t>Туризъм</t>
  </si>
  <si>
    <t>4.6</t>
  </si>
  <si>
    <t>Информатика и компютърни науки</t>
  </si>
  <si>
    <t>8.3</t>
  </si>
  <si>
    <t>Музикално и танцово изкуство</t>
  </si>
  <si>
    <t>ВСИЧКО:</t>
  </si>
  <si>
    <t>5.7</t>
  </si>
  <si>
    <t>Архитектура, строителство и геодезия</t>
  </si>
  <si>
    <t>Архитектура</t>
  </si>
  <si>
    <t>8.2</t>
  </si>
  <si>
    <t>Изобразително изкуство</t>
  </si>
  <si>
    <t>9.1</t>
  </si>
  <si>
    <t>Национална сигурност</t>
  </si>
  <si>
    <t>Социални, стопански и правни науки</t>
  </si>
  <si>
    <t>4</t>
  </si>
  <si>
    <t>Природни науки, математика и информатика</t>
  </si>
  <si>
    <t>5</t>
  </si>
  <si>
    <t>Технически науки</t>
  </si>
  <si>
    <t>8</t>
  </si>
  <si>
    <t>Изкуства</t>
  </si>
  <si>
    <t>9</t>
  </si>
  <si>
    <t>Сигурност и отбрана</t>
  </si>
  <si>
    <t>Магистър след придобита ОКС "Бакалавър"</t>
  </si>
  <si>
    <t>ВАРНЕНСКИ СВОБОДЕН УНИВЕРСИТЕТ "ЧЕРНОРИЗЕЦ ХРАБЪР"</t>
  </si>
  <si>
    <t>дистан-ционна</t>
  </si>
  <si>
    <t>ПРИЛОЖЕНИЕ № 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</si>
</sst>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5" fillId="0" borderId="0" xfId="0" applyFo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8" xfId="0" applyFont="1" applyBorder="1"/>
    <xf numFmtId="49" fontId="8" fillId="0" borderId="1" xfId="0" applyNumberFormat="1" applyFont="1" applyBorder="1"/>
    <xf numFmtId="0" fontId="8" fillId="0" borderId="1" xfId="0" applyFont="1" applyBorder="1"/>
    <xf numFmtId="0" fontId="8" fillId="0" borderId="8" xfId="0" applyFont="1" applyBorder="1"/>
    <xf numFmtId="49" fontId="7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/>
    <xf numFmtId="49" fontId="8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/>
    <xf numFmtId="0" fontId="8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="98" workbookViewId="0">
      <selection sqref="A1:P27"/>
    </sheetView>
  </sheetViews>
  <sheetFormatPr defaultRowHeight="15" x14ac:dyDescent="0.25"/>
  <cols>
    <col min="1" max="1" width="8.85546875" customWidth="1"/>
    <col min="2" max="2" width="47.7109375" customWidth="1"/>
    <col min="13" max="16" width="9.140625" style="1"/>
  </cols>
  <sheetData>
    <row r="1" spans="1:16" x14ac:dyDescent="0.25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x14ac:dyDescent="0.25">
      <c r="A2" s="6" t="s">
        <v>44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5">
      <c r="A4" s="7" t="s">
        <v>0</v>
      </c>
      <c r="B4" s="7" t="s">
        <v>1</v>
      </c>
      <c r="C4" s="7" t="s">
        <v>2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45" customHeight="1" x14ac:dyDescent="0.25">
      <c r="A5" s="7"/>
      <c r="B5" s="7"/>
      <c r="C5" s="7" t="s">
        <v>3</v>
      </c>
      <c r="D5" s="7"/>
      <c r="E5" s="8" t="s">
        <v>4</v>
      </c>
      <c r="F5" s="9"/>
      <c r="G5" s="10"/>
      <c r="H5" s="7" t="s">
        <v>5</v>
      </c>
      <c r="I5" s="7"/>
      <c r="J5" s="8" t="s">
        <v>43</v>
      </c>
      <c r="K5" s="11"/>
      <c r="L5" s="12"/>
      <c r="M5" s="7" t="s">
        <v>6</v>
      </c>
      <c r="N5" s="13"/>
      <c r="O5" s="13"/>
      <c r="P5" s="7"/>
    </row>
    <row r="6" spans="1:16" ht="30" x14ac:dyDescent="0.25">
      <c r="A6" s="7"/>
      <c r="B6" s="7"/>
      <c r="C6" s="14" t="s">
        <v>7</v>
      </c>
      <c r="D6" s="14" t="s">
        <v>8</v>
      </c>
      <c r="E6" s="15" t="s">
        <v>7</v>
      </c>
      <c r="F6" s="16" t="s">
        <v>8</v>
      </c>
      <c r="G6" s="16" t="s">
        <v>45</v>
      </c>
      <c r="H6" s="17" t="s">
        <v>7</v>
      </c>
      <c r="I6" s="18" t="s">
        <v>8</v>
      </c>
      <c r="J6" s="14" t="s">
        <v>7</v>
      </c>
      <c r="K6" s="18" t="s">
        <v>8</v>
      </c>
      <c r="L6" s="18" t="s">
        <v>45</v>
      </c>
      <c r="M6" s="15" t="s">
        <v>7</v>
      </c>
      <c r="N6" s="16" t="s">
        <v>8</v>
      </c>
      <c r="O6" s="16" t="s">
        <v>45</v>
      </c>
      <c r="P6" s="17" t="s">
        <v>9</v>
      </c>
    </row>
    <row r="7" spans="1:16" x14ac:dyDescent="0.25">
      <c r="A7" s="19">
        <v>1</v>
      </c>
      <c r="B7" s="19">
        <v>2</v>
      </c>
      <c r="C7" s="19">
        <v>3</v>
      </c>
      <c r="D7" s="19">
        <v>4</v>
      </c>
      <c r="E7" s="20">
        <v>5</v>
      </c>
      <c r="F7" s="21">
        <v>6</v>
      </c>
      <c r="G7" s="21">
        <v>7</v>
      </c>
      <c r="H7" s="22">
        <v>8</v>
      </c>
      <c r="I7" s="19">
        <v>9</v>
      </c>
      <c r="J7" s="19">
        <v>10</v>
      </c>
      <c r="K7" s="19">
        <v>11</v>
      </c>
      <c r="L7" s="19">
        <v>12</v>
      </c>
      <c r="M7" s="19">
        <v>13</v>
      </c>
      <c r="N7" s="23">
        <v>14</v>
      </c>
      <c r="O7" s="23">
        <v>15</v>
      </c>
      <c r="P7" s="19">
        <v>16</v>
      </c>
    </row>
    <row r="8" spans="1:16" hidden="1" x14ac:dyDescent="0.25">
      <c r="A8" s="24"/>
      <c r="B8" s="24"/>
      <c r="C8" s="24"/>
      <c r="D8" s="24"/>
      <c r="E8" s="24"/>
      <c r="F8" s="25"/>
      <c r="G8" s="25"/>
      <c r="H8" s="24"/>
      <c r="I8" s="24"/>
      <c r="J8" s="24"/>
      <c r="K8" s="24"/>
      <c r="L8" s="24"/>
      <c r="M8" s="24"/>
      <c r="N8" s="24"/>
      <c r="O8" s="24"/>
      <c r="P8" s="24"/>
    </row>
    <row r="9" spans="1:16" s="3" customFormat="1" x14ac:dyDescent="0.25">
      <c r="A9" s="26">
        <v>3</v>
      </c>
      <c r="B9" s="27" t="s">
        <v>34</v>
      </c>
      <c r="C9" s="27"/>
      <c r="D9" s="27"/>
      <c r="E9" s="27"/>
      <c r="F9" s="28"/>
      <c r="G9" s="28"/>
      <c r="H9" s="27"/>
      <c r="I9" s="27"/>
      <c r="J9" s="27"/>
      <c r="K9" s="27"/>
      <c r="L9" s="27"/>
      <c r="M9" s="27"/>
      <c r="N9" s="27"/>
      <c r="O9" s="27"/>
      <c r="P9" s="27"/>
    </row>
    <row r="10" spans="1:16" x14ac:dyDescent="0.25">
      <c r="A10" s="29" t="s">
        <v>10</v>
      </c>
      <c r="B10" s="24" t="s">
        <v>11</v>
      </c>
      <c r="C10" s="24"/>
      <c r="D10" s="24"/>
      <c r="E10" s="24">
        <v>40</v>
      </c>
      <c r="F10" s="24">
        <v>40</v>
      </c>
      <c r="G10" s="24"/>
      <c r="H10" s="24"/>
      <c r="I10" s="24"/>
      <c r="J10" s="24">
        <v>80</v>
      </c>
      <c r="K10" s="24"/>
      <c r="L10" s="24"/>
      <c r="M10" s="24">
        <f>C10+E10+H10+J10</f>
        <v>120</v>
      </c>
      <c r="N10" s="24">
        <f>D10+F10+I10+K10</f>
        <v>40</v>
      </c>
      <c r="O10" s="24"/>
      <c r="P10" s="24">
        <f>M10+N10+O10</f>
        <v>160</v>
      </c>
    </row>
    <row r="11" spans="1:16" x14ac:dyDescent="0.25">
      <c r="A11" s="29" t="s">
        <v>12</v>
      </c>
      <c r="B11" s="24" t="s">
        <v>13</v>
      </c>
      <c r="C11" s="24"/>
      <c r="D11" s="24"/>
      <c r="E11" s="24">
        <v>40</v>
      </c>
      <c r="F11" s="24">
        <v>20</v>
      </c>
      <c r="G11" s="24"/>
      <c r="H11" s="24"/>
      <c r="I11" s="24"/>
      <c r="J11" s="24">
        <v>20</v>
      </c>
      <c r="K11" s="24"/>
      <c r="L11" s="24"/>
      <c r="M11" s="24">
        <f t="shared" ref="M11:N26" si="0">C11+E11+H11+J11</f>
        <v>60</v>
      </c>
      <c r="N11" s="24">
        <f t="shared" si="0"/>
        <v>20</v>
      </c>
      <c r="O11" s="24"/>
      <c r="P11" s="24">
        <f t="shared" ref="P11:P26" si="1">M11+N11+O11</f>
        <v>80</v>
      </c>
    </row>
    <row r="12" spans="1:16" x14ac:dyDescent="0.25">
      <c r="A12" s="29" t="s">
        <v>14</v>
      </c>
      <c r="B12" s="24" t="s">
        <v>15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spans="1:16" x14ac:dyDescent="0.25">
      <c r="A13" s="29"/>
      <c r="B13" s="24" t="s">
        <v>15</v>
      </c>
      <c r="C13" s="24"/>
      <c r="D13" s="24"/>
      <c r="E13" s="24"/>
      <c r="F13" s="24"/>
      <c r="G13" s="24"/>
      <c r="H13" s="24">
        <v>50</v>
      </c>
      <c r="I13" s="24">
        <v>50</v>
      </c>
      <c r="J13" s="24"/>
      <c r="K13" s="24"/>
      <c r="L13" s="24"/>
      <c r="M13" s="24">
        <f t="shared" si="0"/>
        <v>50</v>
      </c>
      <c r="N13" s="24">
        <f t="shared" si="0"/>
        <v>50</v>
      </c>
      <c r="O13" s="24"/>
      <c r="P13" s="24">
        <f t="shared" si="1"/>
        <v>100</v>
      </c>
    </row>
    <row r="14" spans="1:16" x14ac:dyDescent="0.25">
      <c r="A14" s="29" t="s">
        <v>16</v>
      </c>
      <c r="B14" s="24" t="s">
        <v>17</v>
      </c>
      <c r="C14" s="24"/>
      <c r="D14" s="24"/>
      <c r="E14" s="24">
        <v>70</v>
      </c>
      <c r="F14" s="24">
        <v>75</v>
      </c>
      <c r="G14" s="24">
        <v>40</v>
      </c>
      <c r="H14" s="24"/>
      <c r="I14" s="24"/>
      <c r="J14" s="24">
        <v>70</v>
      </c>
      <c r="K14" s="24">
        <v>170</v>
      </c>
      <c r="L14" s="24"/>
      <c r="M14" s="24">
        <f t="shared" si="0"/>
        <v>140</v>
      </c>
      <c r="N14" s="24">
        <f t="shared" si="0"/>
        <v>245</v>
      </c>
      <c r="O14" s="24">
        <f t="shared" ref="O14:O18" si="2">G14+L14</f>
        <v>40</v>
      </c>
      <c r="P14" s="24">
        <f t="shared" si="1"/>
        <v>425</v>
      </c>
    </row>
    <row r="15" spans="1:16" x14ac:dyDescent="0.25">
      <c r="A15" s="29" t="s">
        <v>18</v>
      </c>
      <c r="B15" s="24" t="s">
        <v>19</v>
      </c>
      <c r="C15" s="24"/>
      <c r="D15" s="24"/>
      <c r="E15" s="24">
        <v>20</v>
      </c>
      <c r="F15" s="24">
        <v>40</v>
      </c>
      <c r="G15" s="24">
        <v>40</v>
      </c>
      <c r="H15" s="24"/>
      <c r="I15" s="24"/>
      <c r="J15" s="24">
        <v>20</v>
      </c>
      <c r="K15" s="24">
        <v>140</v>
      </c>
      <c r="L15" s="24"/>
      <c r="M15" s="24">
        <f t="shared" si="0"/>
        <v>40</v>
      </c>
      <c r="N15" s="24">
        <f t="shared" si="0"/>
        <v>180</v>
      </c>
      <c r="O15" s="24">
        <f t="shared" si="2"/>
        <v>40</v>
      </c>
      <c r="P15" s="24">
        <f t="shared" si="1"/>
        <v>260</v>
      </c>
    </row>
    <row r="16" spans="1:16" s="2" customFormat="1" hidden="1" x14ac:dyDescent="0.25">
      <c r="A16" s="30" t="s">
        <v>20</v>
      </c>
      <c r="B16" s="31" t="s">
        <v>21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24">
        <f t="shared" si="0"/>
        <v>0</v>
      </c>
      <c r="N16" s="24">
        <f t="shared" si="0"/>
        <v>0</v>
      </c>
      <c r="O16" s="24">
        <f t="shared" si="2"/>
        <v>0</v>
      </c>
      <c r="P16" s="24">
        <f t="shared" si="1"/>
        <v>0</v>
      </c>
    </row>
    <row r="17" spans="1:16" s="3" customFormat="1" x14ac:dyDescent="0.25">
      <c r="A17" s="32" t="s">
        <v>35</v>
      </c>
      <c r="B17" s="27" t="s">
        <v>36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4"/>
      <c r="N17" s="24"/>
      <c r="O17" s="24"/>
      <c r="P17" s="24"/>
    </row>
    <row r="18" spans="1:16" s="4" customFormat="1" x14ac:dyDescent="0.25">
      <c r="A18" s="33" t="s">
        <v>22</v>
      </c>
      <c r="B18" s="34" t="s">
        <v>23</v>
      </c>
      <c r="C18" s="34"/>
      <c r="D18" s="34"/>
      <c r="E18" s="34">
        <v>35</v>
      </c>
      <c r="F18" s="34">
        <v>40</v>
      </c>
      <c r="G18" s="34">
        <v>15</v>
      </c>
      <c r="H18" s="34"/>
      <c r="I18" s="34"/>
      <c r="J18" s="34">
        <v>20</v>
      </c>
      <c r="K18" s="34">
        <v>115</v>
      </c>
      <c r="L18" s="34">
        <v>10</v>
      </c>
      <c r="M18" s="24">
        <f t="shared" si="0"/>
        <v>55</v>
      </c>
      <c r="N18" s="24">
        <f t="shared" si="0"/>
        <v>155</v>
      </c>
      <c r="O18" s="24">
        <f t="shared" si="2"/>
        <v>25</v>
      </c>
      <c r="P18" s="24">
        <f t="shared" si="1"/>
        <v>235</v>
      </c>
    </row>
    <row r="19" spans="1:16" s="3" customFormat="1" x14ac:dyDescent="0.25">
      <c r="A19" s="32" t="s">
        <v>37</v>
      </c>
      <c r="B19" s="27" t="s">
        <v>38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4"/>
      <c r="N19" s="24"/>
      <c r="O19" s="24"/>
      <c r="P19" s="24"/>
    </row>
    <row r="20" spans="1:16" s="1" customFormat="1" x14ac:dyDescent="0.25">
      <c r="A20" s="29" t="s">
        <v>27</v>
      </c>
      <c r="B20" s="24" t="s">
        <v>28</v>
      </c>
      <c r="C20" s="24"/>
      <c r="D20" s="24"/>
      <c r="E20" s="24">
        <v>45</v>
      </c>
      <c r="F20" s="24">
        <v>115</v>
      </c>
      <c r="G20" s="24"/>
      <c r="H20" s="24"/>
      <c r="I20" s="24"/>
      <c r="J20" s="24">
        <v>155</v>
      </c>
      <c r="K20" s="24">
        <v>15</v>
      </c>
      <c r="L20" s="24"/>
      <c r="M20" s="24">
        <f t="shared" si="0"/>
        <v>200</v>
      </c>
      <c r="N20" s="24">
        <f t="shared" si="0"/>
        <v>130</v>
      </c>
      <c r="O20" s="24"/>
      <c r="P20" s="24">
        <f t="shared" si="1"/>
        <v>330</v>
      </c>
    </row>
    <row r="21" spans="1:16" x14ac:dyDescent="0.25">
      <c r="A21" s="29"/>
      <c r="B21" s="24" t="s">
        <v>29</v>
      </c>
      <c r="C21" s="24"/>
      <c r="D21" s="24"/>
      <c r="E21" s="24"/>
      <c r="F21" s="24"/>
      <c r="G21" s="24"/>
      <c r="H21" s="24">
        <v>40</v>
      </c>
      <c r="I21" s="24"/>
      <c r="J21" s="24"/>
      <c r="K21" s="24"/>
      <c r="L21" s="24"/>
      <c r="M21" s="24">
        <f t="shared" si="0"/>
        <v>40</v>
      </c>
      <c r="N21" s="24"/>
      <c r="O21" s="24"/>
      <c r="P21" s="24">
        <f t="shared" si="1"/>
        <v>40</v>
      </c>
    </row>
    <row r="22" spans="1:16" s="3" customFormat="1" x14ac:dyDescent="0.25">
      <c r="A22" s="32" t="s">
        <v>39</v>
      </c>
      <c r="B22" s="27" t="s">
        <v>40</v>
      </c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4"/>
      <c r="N22" s="24"/>
      <c r="O22" s="24"/>
      <c r="P22" s="24"/>
    </row>
    <row r="23" spans="1:16" x14ac:dyDescent="0.25">
      <c r="A23" s="29" t="s">
        <v>30</v>
      </c>
      <c r="B23" s="24" t="s">
        <v>31</v>
      </c>
      <c r="C23" s="24"/>
      <c r="D23" s="24"/>
      <c r="E23" s="24">
        <v>20</v>
      </c>
      <c r="F23" s="24"/>
      <c r="G23" s="24"/>
      <c r="H23" s="24"/>
      <c r="I23" s="24"/>
      <c r="J23" s="24">
        <v>36</v>
      </c>
      <c r="K23" s="24"/>
      <c r="L23" s="24"/>
      <c r="M23" s="24">
        <f t="shared" si="0"/>
        <v>56</v>
      </c>
      <c r="N23" s="24"/>
      <c r="O23" s="24"/>
      <c r="P23" s="24">
        <f t="shared" si="1"/>
        <v>56</v>
      </c>
    </row>
    <row r="24" spans="1:16" x14ac:dyDescent="0.25">
      <c r="A24" s="29" t="s">
        <v>24</v>
      </c>
      <c r="B24" s="24" t="s">
        <v>25</v>
      </c>
      <c r="C24" s="24"/>
      <c r="D24" s="24"/>
      <c r="E24" s="24">
        <v>20</v>
      </c>
      <c r="F24" s="24">
        <v>20</v>
      </c>
      <c r="G24" s="24"/>
      <c r="H24" s="24"/>
      <c r="I24" s="24"/>
      <c r="J24" s="24">
        <v>20</v>
      </c>
      <c r="K24" s="24"/>
      <c r="L24" s="24"/>
      <c r="M24" s="24">
        <f t="shared" si="0"/>
        <v>40</v>
      </c>
      <c r="N24" s="24">
        <f t="shared" si="0"/>
        <v>20</v>
      </c>
      <c r="O24" s="24"/>
      <c r="P24" s="24">
        <f t="shared" si="1"/>
        <v>60</v>
      </c>
    </row>
    <row r="25" spans="1:16" s="3" customFormat="1" x14ac:dyDescent="0.25">
      <c r="A25" s="32" t="s">
        <v>41</v>
      </c>
      <c r="B25" s="27" t="s">
        <v>42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4"/>
      <c r="N25" s="24"/>
      <c r="O25" s="24"/>
      <c r="P25" s="24"/>
    </row>
    <row r="26" spans="1:16" x14ac:dyDescent="0.25">
      <c r="A26" s="29" t="s">
        <v>32</v>
      </c>
      <c r="B26" s="24" t="s">
        <v>33</v>
      </c>
      <c r="C26" s="24"/>
      <c r="D26" s="24"/>
      <c r="E26" s="24">
        <v>240</v>
      </c>
      <c r="F26" s="24">
        <v>400</v>
      </c>
      <c r="G26" s="24"/>
      <c r="H26" s="24"/>
      <c r="I26" s="24"/>
      <c r="J26" s="24">
        <v>35</v>
      </c>
      <c r="K26" s="24">
        <v>165</v>
      </c>
      <c r="L26" s="24"/>
      <c r="M26" s="24">
        <f t="shared" si="0"/>
        <v>275</v>
      </c>
      <c r="N26" s="24">
        <f t="shared" si="0"/>
        <v>565</v>
      </c>
      <c r="O26" s="24"/>
      <c r="P26" s="24">
        <f t="shared" si="1"/>
        <v>840</v>
      </c>
    </row>
    <row r="27" spans="1:16" x14ac:dyDescent="0.25">
      <c r="A27" s="35"/>
      <c r="B27" s="27" t="s">
        <v>26</v>
      </c>
      <c r="C27" s="27"/>
      <c r="D27" s="27"/>
      <c r="E27" s="27">
        <f t="shared" ref="E27:O27" si="3">SUM(E8:E26)</f>
        <v>530</v>
      </c>
      <c r="F27" s="27">
        <f t="shared" si="3"/>
        <v>750</v>
      </c>
      <c r="G27" s="27">
        <f t="shared" si="3"/>
        <v>95</v>
      </c>
      <c r="H27" s="27">
        <f t="shared" si="3"/>
        <v>90</v>
      </c>
      <c r="I27" s="27">
        <f t="shared" si="3"/>
        <v>50</v>
      </c>
      <c r="J27" s="27">
        <f>SUM(J8:J26)</f>
        <v>456</v>
      </c>
      <c r="K27" s="27">
        <f t="shared" si="3"/>
        <v>605</v>
      </c>
      <c r="L27" s="27">
        <f t="shared" si="3"/>
        <v>10</v>
      </c>
      <c r="M27" s="27">
        <f t="shared" si="3"/>
        <v>1076</v>
      </c>
      <c r="N27" s="27">
        <f>SUM(N8:N26)</f>
        <v>1405</v>
      </c>
      <c r="O27" s="27">
        <f t="shared" si="3"/>
        <v>105</v>
      </c>
      <c r="P27" s="27">
        <f>SUM(P8:P26)</f>
        <v>2586</v>
      </c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J5:L5"/>
    <mergeCell ref="M5:P5"/>
  </mergeCells>
  <pageMargins left="0.78740157480314965" right="0.70866141732283472" top="1.1417322834645669" bottom="0.70866141732283472" header="0.31496062992125984" footer="0.31496062992125984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Варненски свободен универси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Galina D. Drenovska</cp:lastModifiedBy>
  <cp:lastPrinted>2016-04-07T09:50:55Z</cp:lastPrinted>
  <dcterms:created xsi:type="dcterms:W3CDTF">2011-03-14T09:14:39Z</dcterms:created>
  <dcterms:modified xsi:type="dcterms:W3CDTF">2016-04-07T09:50:59Z</dcterms:modified>
</cp:coreProperties>
</file>